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JNarocila\WWW-JRazpisi\RAZPISI_D_2026\D-127-000748-PZI most čez Poljanšček v Podmelcu\999_Delovno gradivo\RD - čistopisi\"/>
    </mc:Choice>
  </mc:AlternateContent>
  <xr:revisionPtr revIDLastSave="0" documentId="13_ncr:1_{C14FAD57-FB94-4867-8696-733E3419607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1" l="1"/>
  <c r="E39" i="1" l="1"/>
  <c r="E107" i="1" s="1"/>
  <c r="E110" i="1" l="1"/>
  <c r="E114" i="1" s="1"/>
  <c r="E117" i="1" s="1"/>
  <c r="E120" i="1" s="1"/>
</calcChain>
</file>

<file path=xl/sharedStrings.xml><?xml version="1.0" encoding="utf-8"?>
<sst xmlns="http://schemas.openxmlformats.org/spreadsheetml/2006/main" count="130" uniqueCount="95">
  <si>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</si>
  <si>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</si>
  <si>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</si>
  <si>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</si>
  <si>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</si>
  <si>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</si>
  <si>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</si>
  <si>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 xml:space="preserve">3. </t>
  </si>
  <si>
    <t>Geološko-geomehansko poročilo z vsemi potrebnimi preiskavami</t>
  </si>
  <si>
    <t>Elaborat dimenzioniranja voziščne konstrukcije z vsemi potrebnimi preiskavami</t>
  </si>
  <si>
    <t>4.</t>
  </si>
  <si>
    <t>5.</t>
  </si>
  <si>
    <t>a)</t>
  </si>
  <si>
    <t>b)</t>
  </si>
  <si>
    <t>c)</t>
  </si>
  <si>
    <t>* ostalo v skladu z vsebino projektne naloge</t>
  </si>
  <si>
    <t>7.</t>
  </si>
  <si>
    <t>8.</t>
  </si>
  <si>
    <t>Hidravlično - hidrološka analiza v skladu s projektno nalogo</t>
  </si>
  <si>
    <t>11.</t>
  </si>
  <si>
    <t>12.</t>
  </si>
  <si>
    <t>SKUPAJ:</t>
  </si>
  <si>
    <t>OPOMBA: V primeru, da je potrebna izdelava načrtov izgradnje ali prestavitve ostalih komunalnih vodov, bo njihova izdelava pokrita iz postavke nepredvidenih del.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</si>
  <si>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</si>
  <si>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</si>
  <si>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</si>
  <si>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10.1</t>
  </si>
  <si>
    <t>10.2</t>
  </si>
  <si>
    <t>10.3</t>
  </si>
  <si>
    <t>10.4</t>
  </si>
  <si>
    <t>SKUPAJ z nepredvidenimi deli:</t>
  </si>
  <si>
    <t>10</t>
  </si>
  <si>
    <t>% od vrednosti izvedenih del</t>
  </si>
  <si>
    <t>NEPREDVIDENA DELA</t>
  </si>
  <si>
    <t>10.5</t>
  </si>
  <si>
    <t>Elaborat detajlnega pregleda</t>
  </si>
  <si>
    <t xml:space="preserve">Gospodarski subjekt, ki prevzema postavko: </t>
  </si>
  <si>
    <t>Študija optimalne ureditve križišča</t>
  </si>
  <si>
    <t>7.1</t>
  </si>
  <si>
    <t>10.0</t>
  </si>
  <si>
    <t>Vodja projekta: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</si>
  <si>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</si>
  <si>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</si>
  <si>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</si>
  <si>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</si>
  <si>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</si>
  <si>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</si>
  <si>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</si>
  <si>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</si>
  <si>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</si>
  <si>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* elaborat za preprečevanje in zmanjševanje emisije delcev z gradbišča - skladno s projektno nalogo</t>
  </si>
  <si>
    <t>Načrt vodenja in zavarovanja prometa - tudi pešcev in kolesarjev,  v času gradnje vključno s popisom del in projektantskim predračunom prometne ureditve v fazi gradnje</t>
  </si>
  <si>
    <t>Načrt vseh komunalnih vodov za potrebe delovanja železniške proge (SV, TK, NN, EE, RDZ, GSMR…) na področju urejanja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</si>
  <si>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</si>
  <si>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</si>
  <si>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</si>
  <si>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</si>
  <si>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Vodilni načrt </t>
  </si>
  <si>
    <t>Geodetski načrt s certifikatom</t>
  </si>
  <si>
    <t>9.2</t>
  </si>
  <si>
    <t>Načrt začasnega premostitvenega objekta na nivoju PZI (skladno z navodili v projektni nalogi)</t>
  </si>
  <si>
    <t>Načrt zračnih elektro vodov ter elektro kabelskih vodov na območju urejanja na nivoju PZI</t>
  </si>
  <si>
    <t>Načrt cestne razsvetljave z NN priključkom na nivoju PZI (v skladu z zahtevami iz projektne naloge in pogoji)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</si>
  <si>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</si>
  <si>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</si>
  <si>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 xml:space="preserve">Načrt meteorne, fekalne in/ali mešane kanalizacije na nivoju PZI (v skladu z zahtevami iz projektne naloge in pogoji) </t>
  </si>
  <si>
    <t>Načrt vodnogospodarskih ureditev v območju mostu na nivoju PZI (ureditev struge ter zavarovanje brežin)</t>
  </si>
  <si>
    <t>če je križišče</t>
  </si>
  <si>
    <t>po potrebi</t>
  </si>
  <si>
    <t>modro - železnica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</si>
  <si>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</si>
  <si>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</si>
  <si>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</si>
  <si>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</si>
  <si>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</si>
  <si>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DPP skladno z Pravilnikom o podrobnejši vsebini dokumentacije in obrazcih, povezanih z graditvijo objektov (vključno z projektnimi in drugimi pogoji) razširjena z idejnimi zasnovami skladno z navodili v projektni nalogi</t>
  </si>
  <si>
    <t>Dokumentacija za pridobitev projektnih in drugih pogojev rehabolitacije premostitvenega objekta GO0157</t>
  </si>
  <si>
    <t>Dokumentacija za pridobitev projektnih in drugih pogojev rekonstrukcije ceste z vsemi priključki, dovozi in dostopi z ureditvijo površin za pešce in kolesarje na obravnavanem območju</t>
  </si>
  <si>
    <t>Dokumentacija za pridobitev projektnih in drugih pogojev vodnogospodarske ureditve s hidravlično hidriološkimi podlagami</t>
  </si>
  <si>
    <t xml:space="preserve">PZI Načrt rekonstrukcije državne ceste R2-403 z vsemi priključki, dovozi in dostopi z ureditvijo površin za pešce in/ali kolesarje, križišča in avtobusnih postajališč na obravnavanem območju </t>
  </si>
  <si>
    <t>10.</t>
  </si>
  <si>
    <t>6.</t>
  </si>
  <si>
    <t>Vodilni načrt z Načrtom gradnje mostu (GO0157) čez Poljanšček v Podmelcu</t>
  </si>
  <si>
    <t>Načrt gradnje mostu (GO0157) čez Poljanšček v Podmelcu v skladu z vodno informacijo (vsebuje tudi vse potrebne statične izračune, armaturne načrte, opažne načrte, delavniške načrte,...) na nivoju PZI</t>
  </si>
  <si>
    <t>13.</t>
  </si>
  <si>
    <t>14.</t>
  </si>
  <si>
    <t>Recenzija projektne dokumentacije PZI gradnje mostu čez Poljanšček v Podmelcu na R2-403/1071 v km 2,884</t>
  </si>
  <si>
    <t>Kontrola statične analize projektne dokumentacije PZI gradnje mostu čez Poljanšček v Podmelcu na R2-403/1071 v km 2,884 v sklopu recenzije s strani drugega pooblaščenega inženirja</t>
  </si>
  <si>
    <t>kpl</t>
  </si>
  <si>
    <t>SPECIFIKACIJA DEL (PONUDBENI PREDRAČUN)</t>
  </si>
  <si>
    <t>Načrt kamnitih zložb, podpornih in opornih zidov na nivoju PZI (vsebuje tudi vse potrebne statične izračune, armaturne načrte, opažne načrte,… )</t>
  </si>
  <si>
    <t>15.</t>
  </si>
  <si>
    <t>za
"Izdelavo PZI gradnje mostu (GO0157) čez Poljanšček v Podmelcu na R2-403/1071 v km 2,884"</t>
  </si>
  <si>
    <t>22 % DDV:</t>
  </si>
  <si>
    <r>
      <t xml:space="preserve">Gospodarski subjekt, ki prevzema postavko je </t>
    </r>
    <r>
      <rPr>
        <sz val="11"/>
        <color rgb="FFC00000"/>
        <rFont val="Calibri"/>
        <family val="2"/>
        <charset val="238"/>
        <scheme val="minor"/>
      </rPr>
      <t>glavni izvajalec oz. vodilni partner.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</si>
</sst>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9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0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1" xfId="0" applyFont="1" applyBorder="1"/>
    <xf numFmtId="0" fontId="0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right" vertical="top"/>
    </xf>
    <xf numFmtId="164" fontId="0" fillId="0" borderId="1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1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1" fillId="0" borderId="10" xfId="0" applyFont="1" applyBorder="1"/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2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0" fillId="0" borderId="8" xfId="0" applyFont="1" applyBorder="1" applyAlignment="1"/>
    <xf numFmtId="49" fontId="2" fillId="2" borderId="2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horizontal="right" vertical="top"/>
    </xf>
    <xf numFmtId="0" fontId="2" fillId="0" borderId="0" xfId="0" applyFont="1" applyBorder="1" applyAlignment="1"/>
    <xf numFmtId="164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right" vertical="top"/>
    </xf>
    <xf numFmtId="49" fontId="7" fillId="0" borderId="5" xfId="0" applyNumberFormat="1" applyFont="1" applyBorder="1" applyAlignment="1">
      <alignment horizontal="right" vertical="top"/>
    </xf>
    <xf numFmtId="0" fontId="7" fillId="0" borderId="0" xfId="0" applyFont="1" applyBorder="1" applyAlignment="1"/>
    <xf numFmtId="164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49" fontId="7" fillId="0" borderId="7" xfId="0" applyNumberFormat="1" applyFont="1" applyBorder="1" applyAlignment="1">
      <alignment horizontal="right" vertical="top"/>
    </xf>
    <xf numFmtId="0" fontId="7" fillId="0" borderId="8" xfId="0" applyFont="1" applyBorder="1" applyAlignment="1"/>
    <xf numFmtId="164" fontId="7" fillId="0" borderId="12" xfId="0" applyNumberFormat="1" applyFont="1" applyFill="1" applyBorder="1" applyAlignment="1">
      <alignment horizontal="center" vertical="center"/>
    </xf>
    <xf numFmtId="0" fontId="0" fillId="0" borderId="8" xfId="0" applyFont="1" applyBorder="1" applyAlignment="1"/>
    <xf numFmtId="164" fontId="8" fillId="0" borderId="10" xfId="0" applyNumberFormat="1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right" vertical="top"/>
    </xf>
    <xf numFmtId="164" fontId="0" fillId="0" borderId="10" xfId="0" applyNumberFormat="1" applyFont="1" applyFill="1" applyBorder="1" applyAlignment="1">
      <alignment horizontal="center" vertical="center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9" xfId="0" applyNumberFormat="1" applyFont="1" applyFill="1" applyBorder="1" applyAlignment="1" applyProtection="1">
      <alignment horizontal="center" vertical="center"/>
      <protection locked="0"/>
    </xf>
    <xf numFmtId="164" fontId="3" fillId="6" borderId="9" xfId="0" applyNumberFormat="1" applyFont="1" applyFill="1" applyBorder="1" applyAlignment="1" applyProtection="1">
      <alignment horizontal="center" vertical="center"/>
      <protection locked="0"/>
    </xf>
    <xf numFmtId="164" fontId="3" fillId="3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2" fillId="0" borderId="0" xfId="0" applyFont="1"/>
    <xf numFmtId="49" fontId="0" fillId="2" borderId="5" xfId="0" applyNumberFormat="1" applyFont="1" applyFill="1" applyBorder="1" applyAlignment="1">
      <alignment horizontal="right" vertical="top"/>
    </xf>
    <xf numFmtId="164" fontId="0" fillId="3" borderId="9" xfId="0" applyNumberFormat="1" applyFont="1" applyFill="1" applyBorder="1" applyAlignment="1">
      <alignment horizontal="center" vertical="center"/>
    </xf>
    <xf numFmtId="164" fontId="0" fillId="3" borderId="10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/>
    </xf>
    <xf numFmtId="0" fontId="0" fillId="0" borderId="4" xfId="0" applyBorder="1" applyAlignment="1"/>
    <xf numFmtId="0" fontId="0" fillId="0" borderId="0" xfId="0" applyBorder="1" applyAlignment="1">
      <alignment wrapText="1"/>
    </xf>
    <xf numFmtId="0" fontId="3" fillId="0" borderId="6" xfId="0" applyFont="1" applyBorder="1" applyAlignment="1"/>
    <xf numFmtId="0" fontId="0" fillId="0" borderId="12" xfId="0" applyBorder="1" applyAlignment="1"/>
    <xf numFmtId="0" fontId="0" fillId="0" borderId="0" xfId="0" applyFont="1" applyFill="1" applyBorder="1" applyAlignment="1"/>
    <xf numFmtId="0" fontId="0" fillId="0" borderId="6" xfId="0" applyBorder="1" applyAlignment="1"/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/>
    <xf numFmtId="0" fontId="0" fillId="0" borderId="4" xfId="0" applyBorder="1" applyAlignment="1">
      <alignment vertical="center" wrapText="1"/>
    </xf>
    <xf numFmtId="0" fontId="0" fillId="2" borderId="4" xfId="0" applyFont="1" applyFill="1" applyBorder="1" applyAlignment="1"/>
    <xf numFmtId="0" fontId="6" fillId="0" borderId="4" xfId="0" applyFont="1" applyBorder="1" applyAlignment="1"/>
    <xf numFmtId="0" fontId="0" fillId="0" borderId="13" xfId="0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0" fontId="3" fillId="0" borderId="4" xfId="0" applyFont="1" applyBorder="1" applyAlignment="1"/>
    <xf numFmtId="0" fontId="3" fillId="0" borderId="3" xfId="0" applyFont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2" fillId="0" borderId="4" xfId="0" applyFont="1" applyBorder="1" applyAlignment="1"/>
    <xf numFmtId="0" fontId="2" fillId="0" borderId="10" xfId="0" applyFont="1" applyBorder="1"/>
    <xf numFmtId="0" fontId="0" fillId="2" borderId="6" xfId="0" applyFill="1" applyBorder="1" applyAlignment="1">
      <alignment horizontal="left"/>
    </xf>
    <xf numFmtId="0" fontId="0" fillId="0" borderId="0" xfId="0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6" xfId="0" applyBorder="1" applyAlignment="1"/>
    <xf numFmtId="0" fontId="0" fillId="0" borderId="8" xfId="0" applyFont="1" applyBorder="1" applyAlignment="1"/>
    <xf numFmtId="0" fontId="0" fillId="0" borderId="0" xfId="0" applyFont="1" applyFill="1" applyBorder="1" applyAlignment="1">
      <alignment wrapText="1"/>
    </xf>
    <xf numFmtId="0" fontId="0" fillId="0" borderId="11" xfId="0" applyBorder="1" applyAlignment="1"/>
    <xf numFmtId="49" fontId="0" fillId="2" borderId="2" xfId="0" applyNumberFormat="1" applyFill="1" applyBorder="1" applyAlignment="1">
      <alignment horizontal="right" vertical="top"/>
    </xf>
    <xf numFmtId="164" fontId="0" fillId="0" borderId="1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4" xfId="0" applyBorder="1" applyAlignment="1"/>
    <xf numFmtId="0" fontId="0" fillId="2" borderId="4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justify" wrapText="1"/>
    </xf>
    <xf numFmtId="0" fontId="0" fillId="0" borderId="6" xfId="0" applyBorder="1" applyAlignment="1"/>
    <xf numFmtId="0" fontId="2" fillId="2" borderId="3" xfId="0" applyFont="1" applyFill="1" applyBorder="1" applyAlignment="1">
      <alignment horizontal="justify" wrapText="1"/>
    </xf>
    <xf numFmtId="0" fontId="2" fillId="0" borderId="4" xfId="0" applyFont="1" applyBorder="1" applyAlignment="1"/>
    <xf numFmtId="0" fontId="0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 wrapText="1"/>
    </xf>
    <xf numFmtId="0" fontId="7" fillId="2" borderId="3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0" borderId="4" xfId="0" applyFont="1" applyBorder="1" applyAlignment="1"/>
    <xf numFmtId="0" fontId="0" fillId="2" borderId="3" xfId="0" applyFont="1" applyFill="1" applyBorder="1" applyAlignment="1"/>
    <xf numFmtId="0" fontId="3" fillId="0" borderId="4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0" fillId="0" borderId="0" xfId="0" applyFont="1" applyFill="1" applyBorder="1" applyAlignment="1"/>
    <xf numFmtId="0" fontId="0" fillId="2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1" fillId="4" borderId="9" xfId="0" applyNumberFormat="1" applyFont="1" applyFill="1" applyBorder="1" applyAlignment="1">
      <alignment horizontal="center" vertical="center"/>
    </xf>
    <xf numFmtId="0" fontId="0" fillId="0" borderId="10" xfId="0" applyFont="1" applyBorder="1" applyAlignment="1"/>
    <xf numFmtId="0" fontId="0" fillId="0" borderId="11" xfId="0" applyFont="1" applyBorder="1" applyAlignment="1"/>
    <xf numFmtId="0" fontId="1" fillId="0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Font="1" applyBorder="1" applyAlignment="1"/>
    <xf numFmtId="0" fontId="0" fillId="0" borderId="12" xfId="0" applyBorder="1" applyAlignment="1"/>
    <xf numFmtId="0" fontId="1" fillId="0" borderId="3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0" fillId="2" borderId="4" xfId="0" applyFont="1" applyFill="1" applyBorder="1" applyAlignment="1"/>
    <xf numFmtId="0" fontId="0" fillId="2" borderId="3" xfId="0" applyFont="1" applyFill="1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3" xfId="0" applyFont="1" applyFill="1" applyBorder="1" applyAlignment="1">
      <alignment vertical="center"/>
    </xf>
    <xf numFmtId="0" fontId="0" fillId="0" borderId="3" xfId="0" applyBorder="1" applyAlignment="1"/>
    <xf numFmtId="0" fontId="3" fillId="2" borderId="3" xfId="0" applyFont="1" applyFill="1" applyBorder="1" applyAlignment="1">
      <alignment horizontal="justify"/>
    </xf>
    <xf numFmtId="0" fontId="0" fillId="0" borderId="4" xfId="0" applyBorder="1"/>
    <xf numFmtId="0" fontId="4" fillId="0" borderId="0" xfId="0" applyFont="1" applyAlignment="1">
      <alignment wrapText="1"/>
    </xf>
    <xf numFmtId="0" fontId="0" fillId="2" borderId="0" xfId="0" applyFont="1" applyFill="1" applyBorder="1" applyAlignment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164" fontId="1" fillId="4" borderId="11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3" xfId="0" applyFont="1" applyBorder="1" applyAlignment="1"/>
    <xf numFmtId="0" fontId="0" fillId="0" borderId="6" xfId="0" applyBorder="1" applyAlignment="1">
      <alignment vertical="center"/>
    </xf>
    <xf numFmtId="49" fontId="3" fillId="0" borderId="0" xfId="0" applyNumberFormat="1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6"/>
  <sheetViews>
    <sheetView tabSelected="1" topLeftCell="A95" zoomScale="115" zoomScaleNormal="115" workbookViewId="0">
      <selection activeCell="B113" sqref="B113:C113"/>
    </sheetView>
  </sheetViews>
  <sheetFormatPr defaultRowHeight="15" x14ac:dyDescent="0.25"/>
  <cols>
    <col min="1" max="1" width="4" style="17" customWidth="1"/>
    <col min="2" max="2" width="37.28515625" style="23" customWidth="1"/>
    <col min="3" max="3" width="72.5703125" style="21" customWidth="1"/>
    <col min="4" max="4" width="8" style="66" customWidth="1"/>
    <col min="5" max="5" width="22.85546875" style="18" customWidth="1"/>
  </cols>
  <sheetData>
    <row r="1" spans="1:5" ht="18.75" x14ac:dyDescent="0.3">
      <c r="A1" s="5"/>
      <c r="B1" s="114" t="s">
        <v>89</v>
      </c>
      <c r="C1" s="115"/>
      <c r="D1" s="73"/>
      <c r="E1" s="6"/>
    </row>
    <row r="2" spans="1:5" ht="45" customHeight="1" x14ac:dyDescent="0.25">
      <c r="A2" s="7"/>
      <c r="B2" s="116" t="s">
        <v>92</v>
      </c>
      <c r="C2" s="109"/>
      <c r="D2" s="67"/>
      <c r="E2" s="8"/>
    </row>
    <row r="3" spans="1:5" x14ac:dyDescent="0.25">
      <c r="A3" s="7"/>
      <c r="B3" s="14"/>
      <c r="C3" s="24"/>
      <c r="D3" s="24"/>
      <c r="E3" s="8"/>
    </row>
    <row r="4" spans="1:5" x14ac:dyDescent="0.25">
      <c r="A4" s="7"/>
      <c r="B4" s="30" t="s">
        <v>0</v>
      </c>
      <c r="C4" s="31"/>
      <c r="D4" s="31"/>
      <c r="E4" s="20" t="s">
        <v>2</v>
      </c>
    </row>
    <row r="5" spans="1:5" x14ac:dyDescent="0.25">
      <c r="A5" s="7"/>
      <c r="B5" s="29"/>
      <c r="C5" s="24"/>
      <c r="D5" s="24"/>
      <c r="E5" s="8"/>
    </row>
    <row r="6" spans="1:5" x14ac:dyDescent="0.25">
      <c r="A6" s="7"/>
      <c r="B6" s="30" t="s">
        <v>1</v>
      </c>
      <c r="C6" s="24"/>
      <c r="D6" s="24"/>
      <c r="E6" s="8"/>
    </row>
    <row r="7" spans="1:5" x14ac:dyDescent="0.25">
      <c r="A7" s="7"/>
      <c r="B7" s="14"/>
      <c r="C7" s="24"/>
      <c r="D7" s="24"/>
      <c r="E7" s="84"/>
    </row>
    <row r="8" spans="1:5" x14ac:dyDescent="0.25">
      <c r="A8" s="7"/>
      <c r="B8" s="30" t="s">
        <v>40</v>
      </c>
      <c r="C8" s="24"/>
      <c r="D8" s="24"/>
      <c r="E8" s="8"/>
    </row>
    <row r="9" spans="1:5" ht="15.75" thickBot="1" x14ac:dyDescent="0.3">
      <c r="A9" s="9"/>
      <c r="C9" s="25"/>
      <c r="D9" s="25"/>
      <c r="E9" s="10"/>
    </row>
    <row r="10" spans="1:5" ht="30" customHeight="1" thickBot="1" x14ac:dyDescent="0.3">
      <c r="A10" s="5"/>
      <c r="B10" s="117" t="s">
        <v>3</v>
      </c>
      <c r="C10" s="118"/>
      <c r="D10" s="74"/>
      <c r="E10" s="11" t="s">
        <v>4</v>
      </c>
    </row>
    <row r="11" spans="1:5" ht="15.6" customHeight="1" x14ac:dyDescent="0.25">
      <c r="A11" s="12" t="s">
        <v>5</v>
      </c>
      <c r="B11" s="122" t="s">
        <v>82</v>
      </c>
      <c r="C11" s="123"/>
      <c r="D11" s="76" t="s">
        <v>88</v>
      </c>
      <c r="E11" s="54">
        <f>E13+E31</f>
        <v>0</v>
      </c>
    </row>
    <row r="12" spans="1:5" s="52" customFormat="1" ht="14.45" customHeight="1" x14ac:dyDescent="0.25">
      <c r="A12" s="48"/>
      <c r="B12" s="87"/>
      <c r="C12" s="51"/>
      <c r="D12" s="51"/>
      <c r="E12" s="49"/>
    </row>
    <row r="13" spans="1:5" x14ac:dyDescent="0.25">
      <c r="A13" s="7" t="s">
        <v>12</v>
      </c>
      <c r="B13" s="103" t="s">
        <v>57</v>
      </c>
      <c r="C13" s="104"/>
      <c r="D13" s="63"/>
      <c r="E13" s="55"/>
    </row>
    <row r="14" spans="1:5" ht="15" customHeight="1" x14ac:dyDescent="0.25">
      <c r="A14" s="7"/>
      <c r="B14" s="28"/>
      <c r="C14" s="26"/>
      <c r="D14" s="26"/>
      <c r="E14" s="13"/>
    </row>
    <row r="15" spans="1:5" ht="15" customHeight="1" x14ac:dyDescent="0.25">
      <c r="A15" s="48"/>
      <c r="B15" s="128" t="s">
        <v>45</v>
      </c>
      <c r="C15" s="109"/>
      <c r="D15" s="67"/>
      <c r="E15" s="49"/>
    </row>
    <row r="16" spans="1:5" ht="26.45" customHeight="1" x14ac:dyDescent="0.25">
      <c r="A16" s="48"/>
      <c r="B16" s="126" t="s">
        <v>72</v>
      </c>
      <c r="C16" s="127"/>
      <c r="D16" s="64"/>
      <c r="E16" s="47"/>
    </row>
    <row r="17" spans="1:7" ht="15" customHeight="1" x14ac:dyDescent="0.25">
      <c r="A17" s="48"/>
      <c r="B17" s="126" t="s">
        <v>43</v>
      </c>
      <c r="C17" s="127"/>
      <c r="D17" s="64"/>
      <c r="E17" s="49"/>
    </row>
    <row r="18" spans="1:7" ht="45" customHeight="1" x14ac:dyDescent="0.25">
      <c r="A18" s="48"/>
      <c r="B18" s="126" t="s">
        <v>71</v>
      </c>
      <c r="C18" s="127"/>
      <c r="D18" s="64"/>
      <c r="E18" s="49"/>
    </row>
    <row r="19" spans="1:7" x14ac:dyDescent="0.25">
      <c r="A19" s="48"/>
      <c r="B19" s="126" t="s">
        <v>46</v>
      </c>
      <c r="C19" s="127"/>
      <c r="D19" s="64"/>
      <c r="E19" s="49"/>
    </row>
    <row r="20" spans="1:7" ht="14.45" customHeight="1" x14ac:dyDescent="0.25">
      <c r="A20" s="48"/>
      <c r="B20" s="98" t="s">
        <v>44</v>
      </c>
      <c r="C20" s="127"/>
      <c r="D20" s="64"/>
      <c r="E20" s="49"/>
    </row>
    <row r="21" spans="1:7" ht="14.45" customHeight="1" x14ac:dyDescent="0.25">
      <c r="A21" s="48"/>
      <c r="B21" s="98" t="s">
        <v>42</v>
      </c>
      <c r="C21" s="127"/>
      <c r="D21" s="64"/>
      <c r="E21" s="49"/>
    </row>
    <row r="22" spans="1:7" x14ac:dyDescent="0.25">
      <c r="A22" s="48"/>
      <c r="B22" s="98" t="s">
        <v>70</v>
      </c>
      <c r="C22" s="99"/>
      <c r="D22" s="78"/>
      <c r="E22" s="49"/>
    </row>
    <row r="23" spans="1:7" x14ac:dyDescent="0.25">
      <c r="A23" s="48"/>
      <c r="B23" s="98" t="s">
        <v>47</v>
      </c>
      <c r="C23" s="99"/>
      <c r="D23" s="78"/>
      <c r="E23" s="49"/>
    </row>
    <row r="24" spans="1:7" ht="29.45" customHeight="1" x14ac:dyDescent="0.25">
      <c r="A24" s="48"/>
      <c r="B24" s="98" t="s">
        <v>73</v>
      </c>
      <c r="C24" s="99"/>
      <c r="D24" s="78"/>
      <c r="E24" s="49"/>
    </row>
    <row r="25" spans="1:7" ht="29.45" customHeight="1" x14ac:dyDescent="0.25">
      <c r="A25" s="48"/>
      <c r="B25" s="106" t="s">
        <v>74</v>
      </c>
      <c r="C25" s="107"/>
      <c r="D25" s="82"/>
      <c r="E25" s="49"/>
    </row>
    <row r="26" spans="1:7" x14ac:dyDescent="0.25">
      <c r="A26" s="48"/>
      <c r="B26" s="98" t="s">
        <v>50</v>
      </c>
      <c r="C26" s="105"/>
      <c r="D26" s="81"/>
      <c r="E26" s="49"/>
    </row>
    <row r="27" spans="1:7" x14ac:dyDescent="0.25">
      <c r="A27" s="48"/>
      <c r="B27" s="98" t="s">
        <v>49</v>
      </c>
      <c r="C27" s="104"/>
      <c r="D27" s="80"/>
      <c r="E27" s="49"/>
    </row>
    <row r="28" spans="1:7" x14ac:dyDescent="0.25">
      <c r="A28" s="48"/>
      <c r="B28" s="98" t="s">
        <v>48</v>
      </c>
      <c r="C28" s="99"/>
      <c r="D28" s="78"/>
      <c r="E28" s="49"/>
    </row>
    <row r="29" spans="1:7" x14ac:dyDescent="0.25">
      <c r="A29" s="48"/>
      <c r="B29" s="98" t="s">
        <v>15</v>
      </c>
      <c r="C29" s="99"/>
      <c r="D29" s="78"/>
      <c r="E29" s="49"/>
    </row>
    <row r="30" spans="1:7" x14ac:dyDescent="0.25">
      <c r="A30" s="48"/>
      <c r="B30" s="87"/>
      <c r="C30" s="51"/>
      <c r="D30" s="51"/>
      <c r="E30" s="49"/>
    </row>
    <row r="31" spans="1:7" ht="32.450000000000003" customHeight="1" x14ac:dyDescent="0.25">
      <c r="A31" s="7" t="s">
        <v>13</v>
      </c>
      <c r="B31" s="103" t="s">
        <v>83</v>
      </c>
      <c r="C31" s="104"/>
      <c r="D31" s="63"/>
      <c r="E31" s="55"/>
      <c r="G31" s="56"/>
    </row>
    <row r="32" spans="1:7" ht="32.450000000000003" customHeight="1" thickBot="1" x14ac:dyDescent="0.3">
      <c r="A32" s="9"/>
      <c r="B32" s="96"/>
      <c r="C32" s="97"/>
      <c r="D32" s="86"/>
      <c r="E32" s="95"/>
      <c r="G32" s="56"/>
    </row>
    <row r="33" spans="1:5" ht="15" customHeight="1" x14ac:dyDescent="0.25">
      <c r="A33" s="58" t="s">
        <v>6</v>
      </c>
      <c r="B33" s="150" t="s">
        <v>58</v>
      </c>
      <c r="C33" s="109"/>
      <c r="D33" s="62" t="s">
        <v>88</v>
      </c>
      <c r="E33" s="53"/>
    </row>
    <row r="34" spans="1:5" ht="15" customHeight="1" thickBot="1" x14ac:dyDescent="0.3">
      <c r="A34" s="9"/>
      <c r="B34" s="50"/>
      <c r="C34" s="27"/>
      <c r="D34" s="27"/>
      <c r="E34" s="15"/>
    </row>
    <row r="35" spans="1:5" x14ac:dyDescent="0.25">
      <c r="A35" s="12" t="s">
        <v>7</v>
      </c>
      <c r="B35" s="124" t="s">
        <v>8</v>
      </c>
      <c r="C35" s="101"/>
      <c r="D35" s="62" t="s">
        <v>88</v>
      </c>
      <c r="E35" s="53"/>
    </row>
    <row r="36" spans="1:5" ht="15.75" thickBot="1" x14ac:dyDescent="0.3">
      <c r="A36" s="7"/>
      <c r="C36" s="26"/>
      <c r="D36" s="26"/>
      <c r="E36" s="13"/>
    </row>
    <row r="37" spans="1:5" x14ac:dyDescent="0.25">
      <c r="A37" s="12" t="s">
        <v>10</v>
      </c>
      <c r="B37" s="124" t="s">
        <v>9</v>
      </c>
      <c r="C37" s="101"/>
      <c r="D37" s="62" t="s">
        <v>88</v>
      </c>
      <c r="E37" s="53"/>
    </row>
    <row r="38" spans="1:5" ht="15.75" thickBot="1" x14ac:dyDescent="0.3">
      <c r="A38" s="7"/>
      <c r="C38" s="26"/>
      <c r="D38" s="26"/>
      <c r="E38" s="13"/>
    </row>
    <row r="39" spans="1:5" ht="28.9" customHeight="1" x14ac:dyDescent="0.25">
      <c r="A39" s="12" t="s">
        <v>11</v>
      </c>
      <c r="B39" s="122" t="s">
        <v>75</v>
      </c>
      <c r="C39" s="125"/>
      <c r="D39" s="77" t="s">
        <v>88</v>
      </c>
      <c r="E39" s="54">
        <f>E41+E43+E45</f>
        <v>0</v>
      </c>
    </row>
    <row r="40" spans="1:5" x14ac:dyDescent="0.25">
      <c r="A40" s="7"/>
      <c r="C40" s="26"/>
      <c r="D40" s="26"/>
      <c r="E40" s="13"/>
    </row>
    <row r="41" spans="1:5" x14ac:dyDescent="0.25">
      <c r="A41" s="7" t="s">
        <v>12</v>
      </c>
      <c r="B41" s="103" t="s">
        <v>76</v>
      </c>
      <c r="C41" s="104"/>
      <c r="D41" s="63"/>
      <c r="E41" s="55"/>
    </row>
    <row r="42" spans="1:5" x14ac:dyDescent="0.25">
      <c r="A42" s="7"/>
      <c r="C42" s="26"/>
      <c r="D42" s="26"/>
      <c r="E42" s="13"/>
    </row>
    <row r="43" spans="1:5" ht="28.9" customHeight="1" x14ac:dyDescent="0.25">
      <c r="A43" s="7" t="s">
        <v>13</v>
      </c>
      <c r="B43" s="103" t="s">
        <v>77</v>
      </c>
      <c r="C43" s="104"/>
      <c r="D43" s="63"/>
      <c r="E43" s="55"/>
    </row>
    <row r="44" spans="1:5" x14ac:dyDescent="0.25">
      <c r="A44" s="7"/>
      <c r="C44" s="26"/>
      <c r="D44" s="26"/>
      <c r="E44" s="13"/>
    </row>
    <row r="45" spans="1:5" x14ac:dyDescent="0.25">
      <c r="A45" s="7" t="s">
        <v>14</v>
      </c>
      <c r="B45" s="103" t="s">
        <v>78</v>
      </c>
      <c r="C45" s="109"/>
      <c r="D45" s="70"/>
      <c r="E45" s="55"/>
    </row>
    <row r="46" spans="1:5" ht="15.75" thickBot="1" x14ac:dyDescent="0.3">
      <c r="A46" s="9"/>
      <c r="B46" s="90"/>
      <c r="C46" s="27"/>
      <c r="D46" s="27"/>
      <c r="E46" s="15"/>
    </row>
    <row r="47" spans="1:5" ht="30" customHeight="1" x14ac:dyDescent="0.25">
      <c r="A47" s="58" t="s">
        <v>81</v>
      </c>
      <c r="B47" s="108" t="s">
        <v>79</v>
      </c>
      <c r="C47" s="109"/>
      <c r="D47" s="62" t="s">
        <v>88</v>
      </c>
      <c r="E47" s="53"/>
    </row>
    <row r="48" spans="1:5" ht="15.75" thickBot="1" x14ac:dyDescent="0.3">
      <c r="A48" s="7"/>
      <c r="C48" s="26"/>
      <c r="D48" s="26"/>
      <c r="E48" s="13"/>
    </row>
    <row r="49" spans="1:7" hidden="1" x14ac:dyDescent="0.25">
      <c r="A49" s="33" t="s">
        <v>38</v>
      </c>
      <c r="B49" s="110" t="s">
        <v>37</v>
      </c>
      <c r="C49" s="111"/>
      <c r="D49" s="83"/>
      <c r="E49" s="53">
        <v>0</v>
      </c>
    </row>
    <row r="50" spans="1:7" hidden="1" x14ac:dyDescent="0.25">
      <c r="A50" s="34"/>
      <c r="B50" s="35"/>
      <c r="C50" s="36"/>
      <c r="D50" s="36"/>
      <c r="E50" s="13"/>
      <c r="G50" t="s">
        <v>67</v>
      </c>
    </row>
    <row r="51" spans="1:7" hidden="1" x14ac:dyDescent="0.25">
      <c r="A51" s="34"/>
      <c r="B51" s="28" t="s">
        <v>41</v>
      </c>
      <c r="C51" s="36"/>
      <c r="D51" s="36"/>
      <c r="E51" s="13"/>
    </row>
    <row r="52" spans="1:7" ht="30" hidden="1" x14ac:dyDescent="0.25">
      <c r="A52" s="34"/>
      <c r="B52" s="37" t="s">
        <v>36</v>
      </c>
      <c r="C52" s="36"/>
      <c r="D52" s="36"/>
      <c r="E52" s="13"/>
    </row>
    <row r="53" spans="1:7" ht="15.75" hidden="1" thickBot="1" x14ac:dyDescent="0.3">
      <c r="A53" s="9"/>
      <c r="B53" s="32"/>
      <c r="C53" s="27"/>
      <c r="D53" s="27"/>
      <c r="E53" s="15"/>
    </row>
    <row r="54" spans="1:7" x14ac:dyDescent="0.25">
      <c r="A54" s="12" t="s">
        <v>16</v>
      </c>
      <c r="B54" s="100" t="s">
        <v>35</v>
      </c>
      <c r="C54" s="101"/>
      <c r="D54" s="62" t="s">
        <v>88</v>
      </c>
      <c r="E54" s="53"/>
    </row>
    <row r="55" spans="1:7" ht="15.75" thickBot="1" x14ac:dyDescent="0.3">
      <c r="A55" s="7"/>
      <c r="C55" s="26"/>
      <c r="D55" s="26"/>
      <c r="E55" s="13"/>
    </row>
    <row r="56" spans="1:7" ht="29.45" customHeight="1" x14ac:dyDescent="0.25">
      <c r="A56" s="12" t="s">
        <v>17</v>
      </c>
      <c r="B56" s="100" t="s">
        <v>51</v>
      </c>
      <c r="C56" s="101"/>
      <c r="D56" s="62" t="s">
        <v>88</v>
      </c>
      <c r="E56" s="53"/>
    </row>
    <row r="57" spans="1:7" ht="29.45" customHeight="1" thickBot="1" x14ac:dyDescent="0.3">
      <c r="A57" s="48"/>
      <c r="B57" s="91"/>
      <c r="C57" s="89"/>
      <c r="D57" s="92"/>
      <c r="E57" s="95"/>
    </row>
    <row r="58" spans="1:7" ht="29.45" customHeight="1" x14ac:dyDescent="0.25">
      <c r="A58" s="93" t="s">
        <v>25</v>
      </c>
      <c r="B58" s="147" t="s">
        <v>90</v>
      </c>
      <c r="C58" s="148"/>
      <c r="D58" s="88" t="s">
        <v>88</v>
      </c>
      <c r="E58" s="53"/>
    </row>
    <row r="59" spans="1:7" ht="15.75" thickBot="1" x14ac:dyDescent="0.3">
      <c r="A59" s="7"/>
      <c r="C59" s="26"/>
      <c r="D59" s="26"/>
      <c r="E59" s="13"/>
    </row>
    <row r="60" spans="1:7" ht="15" hidden="1" customHeight="1" x14ac:dyDescent="0.25">
      <c r="A60" s="12" t="s">
        <v>59</v>
      </c>
      <c r="B60" s="100" t="s">
        <v>60</v>
      </c>
      <c r="C60" s="101"/>
      <c r="D60" s="62"/>
      <c r="E60" s="53">
        <v>0</v>
      </c>
    </row>
    <row r="61" spans="1:7" hidden="1" x14ac:dyDescent="0.25">
      <c r="A61" s="7"/>
      <c r="C61" s="26"/>
      <c r="D61" s="26"/>
      <c r="E61" s="13"/>
    </row>
    <row r="62" spans="1:7" hidden="1" x14ac:dyDescent="0.25">
      <c r="A62" s="7"/>
      <c r="B62" s="28" t="s">
        <v>41</v>
      </c>
      <c r="C62" s="26"/>
      <c r="D62" s="26"/>
      <c r="E62" s="13"/>
    </row>
    <row r="63" spans="1:7" ht="30" hidden="1" x14ac:dyDescent="0.25">
      <c r="A63" s="7"/>
      <c r="B63" s="29" t="s">
        <v>36</v>
      </c>
      <c r="C63" s="26"/>
      <c r="D63" s="26"/>
      <c r="E63" s="13"/>
    </row>
    <row r="64" spans="1:7" ht="15.75" hidden="1" thickBot="1" x14ac:dyDescent="0.3">
      <c r="A64" s="9"/>
      <c r="B64" s="50"/>
      <c r="C64" s="27"/>
      <c r="D64" s="27"/>
      <c r="E64" s="15"/>
    </row>
    <row r="65" spans="1:7" ht="14.45" hidden="1" customHeight="1" x14ac:dyDescent="0.25">
      <c r="A65" s="38" t="s">
        <v>39</v>
      </c>
      <c r="B65" s="120" t="s">
        <v>52</v>
      </c>
      <c r="C65" s="121"/>
      <c r="D65" s="75"/>
      <c r="E65" s="53">
        <v>0</v>
      </c>
      <c r="G65" t="s">
        <v>68</v>
      </c>
    </row>
    <row r="66" spans="1:7" ht="15" hidden="1" customHeight="1" x14ac:dyDescent="0.25">
      <c r="A66" s="39"/>
      <c r="B66" s="40"/>
      <c r="C66" s="41"/>
      <c r="D66" s="41"/>
      <c r="E66" s="13"/>
      <c r="G66" t="s">
        <v>69</v>
      </c>
    </row>
    <row r="67" spans="1:7" hidden="1" x14ac:dyDescent="0.25">
      <c r="A67" s="39"/>
      <c r="B67" s="28" t="s">
        <v>41</v>
      </c>
      <c r="C67" s="41"/>
      <c r="D67" s="41"/>
      <c r="E67" s="13"/>
    </row>
    <row r="68" spans="1:7" ht="30" hidden="1" x14ac:dyDescent="0.25">
      <c r="A68" s="39"/>
      <c r="B68" s="42" t="s">
        <v>36</v>
      </c>
      <c r="C68" s="41"/>
      <c r="D68" s="41"/>
      <c r="E68" s="13"/>
    </row>
    <row r="69" spans="1:7" ht="15.75" hidden="1" thickBot="1" x14ac:dyDescent="0.3">
      <c r="A69" s="43"/>
      <c r="B69" s="44"/>
      <c r="C69" s="45"/>
      <c r="D69" s="45"/>
      <c r="E69" s="15"/>
    </row>
    <row r="70" spans="1:7" ht="14.45" hidden="1" customHeight="1" x14ac:dyDescent="0.25">
      <c r="A70" s="12" t="s">
        <v>26</v>
      </c>
      <c r="B70" s="124" t="s">
        <v>61</v>
      </c>
      <c r="C70" s="140"/>
      <c r="D70" s="72"/>
      <c r="E70" s="53">
        <v>0</v>
      </c>
      <c r="G70" t="s">
        <v>68</v>
      </c>
    </row>
    <row r="71" spans="1:7" ht="15" hidden="1" customHeight="1" x14ac:dyDescent="0.25">
      <c r="A71" s="7"/>
      <c r="C71" s="26"/>
      <c r="D71" s="26"/>
      <c r="E71" s="13"/>
    </row>
    <row r="72" spans="1:7" hidden="1" x14ac:dyDescent="0.25">
      <c r="A72" s="7"/>
      <c r="B72" s="28" t="s">
        <v>41</v>
      </c>
      <c r="C72" s="26"/>
      <c r="D72" s="26"/>
      <c r="E72" s="13"/>
    </row>
    <row r="73" spans="1:7" ht="30" hidden="1" x14ac:dyDescent="0.25">
      <c r="A73" s="7"/>
      <c r="B73" s="29" t="s">
        <v>36</v>
      </c>
      <c r="C73" s="26"/>
      <c r="D73" s="26"/>
      <c r="E73" s="13"/>
    </row>
    <row r="74" spans="1:7" ht="15.75" hidden="1" thickBot="1" x14ac:dyDescent="0.3">
      <c r="A74" s="9"/>
      <c r="B74" s="22"/>
      <c r="C74" s="27"/>
      <c r="D74" s="27"/>
      <c r="E74" s="15"/>
    </row>
    <row r="75" spans="1:7" ht="28.9" hidden="1" customHeight="1" x14ac:dyDescent="0.25">
      <c r="A75" s="12" t="s">
        <v>27</v>
      </c>
      <c r="B75" s="100" t="s">
        <v>63</v>
      </c>
      <c r="C75" s="101"/>
      <c r="D75" s="62"/>
      <c r="E75" s="53">
        <v>0</v>
      </c>
      <c r="G75" t="s">
        <v>68</v>
      </c>
    </row>
    <row r="76" spans="1:7" hidden="1" x14ac:dyDescent="0.25">
      <c r="A76" s="7"/>
      <c r="C76" s="26"/>
      <c r="D76" s="26"/>
      <c r="E76" s="13"/>
    </row>
    <row r="77" spans="1:7" hidden="1" x14ac:dyDescent="0.25">
      <c r="A77" s="7"/>
      <c r="B77" s="28" t="s">
        <v>41</v>
      </c>
      <c r="C77" s="26"/>
      <c r="D77" s="26"/>
      <c r="E77" s="13"/>
    </row>
    <row r="78" spans="1:7" ht="30" hidden="1" x14ac:dyDescent="0.25">
      <c r="A78" s="7"/>
      <c r="B78" s="29" t="s">
        <v>36</v>
      </c>
      <c r="C78" s="26"/>
      <c r="D78" s="26"/>
      <c r="E78" s="13"/>
    </row>
    <row r="79" spans="1:7" ht="15.75" hidden="1" thickBot="1" x14ac:dyDescent="0.3">
      <c r="A79" s="9"/>
      <c r="B79" s="22"/>
      <c r="C79" s="27"/>
      <c r="D79" s="27"/>
      <c r="E79" s="15"/>
    </row>
    <row r="80" spans="1:7" s="19" customFormat="1" ht="14.45" hidden="1" customHeight="1" x14ac:dyDescent="0.25">
      <c r="A80" s="12" t="s">
        <v>28</v>
      </c>
      <c r="B80" s="100" t="s">
        <v>62</v>
      </c>
      <c r="C80" s="101"/>
      <c r="D80" s="62"/>
      <c r="E80" s="53">
        <v>0</v>
      </c>
      <c r="G80" t="s">
        <v>68</v>
      </c>
    </row>
    <row r="81" spans="1:7" ht="15" hidden="1" customHeight="1" x14ac:dyDescent="0.25">
      <c r="A81" s="7"/>
      <c r="C81" s="26"/>
      <c r="D81" s="26"/>
      <c r="E81" s="13"/>
    </row>
    <row r="82" spans="1:7" hidden="1" x14ac:dyDescent="0.25">
      <c r="A82" s="7"/>
      <c r="B82" s="28" t="s">
        <v>41</v>
      </c>
      <c r="C82" s="26"/>
      <c r="D82" s="26"/>
      <c r="E82" s="13"/>
    </row>
    <row r="83" spans="1:7" ht="30" hidden="1" x14ac:dyDescent="0.25">
      <c r="A83" s="7"/>
      <c r="B83" s="29" t="s">
        <v>36</v>
      </c>
      <c r="C83" s="26"/>
      <c r="D83" s="26"/>
      <c r="E83" s="13"/>
    </row>
    <row r="84" spans="1:7" ht="15.75" hidden="1" thickBot="1" x14ac:dyDescent="0.3">
      <c r="A84" s="9"/>
      <c r="B84" s="22"/>
      <c r="C84" s="27"/>
      <c r="D84" s="27"/>
      <c r="E84" s="15"/>
    </row>
    <row r="85" spans="1:7" ht="14.45" hidden="1" customHeight="1" x14ac:dyDescent="0.25">
      <c r="A85" s="12" t="s">
        <v>29</v>
      </c>
      <c r="B85" s="100" t="s">
        <v>64</v>
      </c>
      <c r="C85" s="101"/>
      <c r="D85" s="62"/>
      <c r="E85" s="53">
        <v>0</v>
      </c>
      <c r="G85" t="s">
        <v>68</v>
      </c>
    </row>
    <row r="86" spans="1:7" hidden="1" x14ac:dyDescent="0.25">
      <c r="A86" s="7"/>
      <c r="C86" s="26"/>
      <c r="D86" s="26"/>
      <c r="E86" s="13"/>
    </row>
    <row r="87" spans="1:7" hidden="1" x14ac:dyDescent="0.25">
      <c r="A87" s="7"/>
      <c r="B87" s="28" t="s">
        <v>41</v>
      </c>
      <c r="C87" s="26"/>
      <c r="D87" s="26"/>
      <c r="E87" s="13"/>
    </row>
    <row r="88" spans="1:7" ht="30" hidden="1" x14ac:dyDescent="0.25">
      <c r="A88" s="7"/>
      <c r="B88" s="29" t="s">
        <v>36</v>
      </c>
      <c r="C88" s="26"/>
      <c r="D88" s="26"/>
      <c r="E88" s="13"/>
    </row>
    <row r="89" spans="1:7" ht="15.75" hidden="1" thickBot="1" x14ac:dyDescent="0.3">
      <c r="A89" s="9"/>
      <c r="B89" s="22"/>
      <c r="C89" s="27"/>
      <c r="D89" s="27"/>
      <c r="E89" s="15"/>
    </row>
    <row r="90" spans="1:7" ht="14.45" hidden="1" customHeight="1" x14ac:dyDescent="0.25">
      <c r="A90" s="12" t="s">
        <v>34</v>
      </c>
      <c r="B90" s="129" t="s">
        <v>65</v>
      </c>
      <c r="C90" s="130"/>
      <c r="D90" s="71"/>
      <c r="E90" s="53">
        <v>0</v>
      </c>
      <c r="G90" t="s">
        <v>68</v>
      </c>
    </row>
    <row r="91" spans="1:7" hidden="1" x14ac:dyDescent="0.25">
      <c r="A91" s="7"/>
      <c r="C91" s="26"/>
      <c r="D91" s="26"/>
      <c r="E91" s="13"/>
    </row>
    <row r="92" spans="1:7" hidden="1" x14ac:dyDescent="0.25">
      <c r="A92" s="7"/>
      <c r="B92" s="28" t="s">
        <v>41</v>
      </c>
      <c r="C92" s="26"/>
      <c r="D92" s="26"/>
      <c r="E92" s="13"/>
    </row>
    <row r="93" spans="1:7" ht="30" hidden="1" x14ac:dyDescent="0.25">
      <c r="A93" s="7"/>
      <c r="B93" s="29" t="s">
        <v>36</v>
      </c>
      <c r="C93" s="26"/>
      <c r="D93" s="26"/>
      <c r="E93" s="13"/>
    </row>
    <row r="94" spans="1:7" ht="15.75" hidden="1" thickBot="1" x14ac:dyDescent="0.3">
      <c r="A94" s="9"/>
      <c r="B94" s="46"/>
      <c r="C94" s="27"/>
      <c r="D94" s="27"/>
      <c r="E94" s="15"/>
    </row>
    <row r="95" spans="1:7" x14ac:dyDescent="0.25">
      <c r="A95" s="12" t="s">
        <v>80</v>
      </c>
      <c r="B95" s="124" t="s">
        <v>18</v>
      </c>
      <c r="C95" s="101"/>
      <c r="D95" s="62" t="s">
        <v>88</v>
      </c>
      <c r="E95" s="53"/>
    </row>
    <row r="96" spans="1:7" ht="15.75" thickBot="1" x14ac:dyDescent="0.3">
      <c r="A96" s="7"/>
      <c r="C96" s="26"/>
      <c r="D96" s="26"/>
      <c r="E96" s="13"/>
    </row>
    <row r="97" spans="1:7" x14ac:dyDescent="0.25">
      <c r="A97" s="12" t="s">
        <v>19</v>
      </c>
      <c r="B97" s="100" t="s">
        <v>66</v>
      </c>
      <c r="C97" s="101"/>
      <c r="D97" s="62" t="s">
        <v>88</v>
      </c>
      <c r="E97" s="53"/>
    </row>
    <row r="98" spans="1:7" ht="15.75" thickBot="1" x14ac:dyDescent="0.3">
      <c r="A98" s="7"/>
      <c r="C98" s="26"/>
      <c r="D98" s="26"/>
      <c r="E98" s="13"/>
    </row>
    <row r="99" spans="1:7" ht="17.45" customHeight="1" x14ac:dyDescent="0.25">
      <c r="A99" s="12" t="s">
        <v>20</v>
      </c>
      <c r="B99" s="100" t="s">
        <v>53</v>
      </c>
      <c r="C99" s="102"/>
      <c r="D99" s="79" t="s">
        <v>88</v>
      </c>
      <c r="E99" s="53"/>
    </row>
    <row r="100" spans="1:7" ht="15.75" thickBot="1" x14ac:dyDescent="0.3">
      <c r="A100" s="7"/>
      <c r="C100" s="26"/>
      <c r="D100" s="26"/>
      <c r="E100" s="13"/>
    </row>
    <row r="101" spans="1:7" x14ac:dyDescent="0.25">
      <c r="A101" s="12" t="s">
        <v>84</v>
      </c>
      <c r="B101" s="100" t="s">
        <v>54</v>
      </c>
      <c r="C101" s="101"/>
      <c r="D101" s="62" t="s">
        <v>88</v>
      </c>
      <c r="E101" s="53"/>
    </row>
    <row r="102" spans="1:7" ht="15.75" thickBot="1" x14ac:dyDescent="0.3">
      <c r="A102" s="7"/>
      <c r="C102" s="26"/>
      <c r="D102" s="26"/>
      <c r="E102" s="13"/>
    </row>
    <row r="103" spans="1:7" x14ac:dyDescent="0.25">
      <c r="A103" s="12" t="s">
        <v>85</v>
      </c>
      <c r="B103" s="141" t="s">
        <v>86</v>
      </c>
      <c r="C103" s="142"/>
      <c r="D103" s="61" t="s">
        <v>88</v>
      </c>
      <c r="E103" s="59"/>
      <c r="F103" s="112"/>
      <c r="G103" s="113"/>
    </row>
    <row r="104" spans="1:7" ht="15.75" thickBot="1" x14ac:dyDescent="0.3">
      <c r="A104" s="9"/>
      <c r="B104" s="29"/>
      <c r="C104" s="26"/>
      <c r="D104" s="94"/>
      <c r="E104" s="15"/>
    </row>
    <row r="105" spans="1:7" ht="32.25" customHeight="1" x14ac:dyDescent="0.25">
      <c r="A105" s="58" t="s">
        <v>91</v>
      </c>
      <c r="B105" s="141" t="s">
        <v>87</v>
      </c>
      <c r="C105" s="142"/>
      <c r="D105" s="85" t="s">
        <v>88</v>
      </c>
      <c r="E105" s="60"/>
    </row>
    <row r="106" spans="1:7" ht="15.75" thickBot="1" x14ac:dyDescent="0.3">
      <c r="A106" s="7"/>
      <c r="B106" s="29"/>
      <c r="C106" s="26"/>
      <c r="D106" s="26"/>
      <c r="E106" s="13"/>
    </row>
    <row r="107" spans="1:7" x14ac:dyDescent="0.25">
      <c r="A107" s="5"/>
      <c r="B107" s="157"/>
      <c r="C107" s="101"/>
      <c r="D107" s="62"/>
      <c r="E107" s="131">
        <f>E11+E35+E37+E39+E47+E49+E54+E56++E58+E65+E70+E75+E80+E85+E90+E95+E97+E99+E101+E103+E105</f>
        <v>0</v>
      </c>
    </row>
    <row r="108" spans="1:7" x14ac:dyDescent="0.25">
      <c r="A108" s="7"/>
      <c r="B108" s="139" t="s">
        <v>21</v>
      </c>
      <c r="C108" s="158"/>
      <c r="D108" s="68"/>
      <c r="E108" s="151"/>
    </row>
    <row r="109" spans="1:7" ht="15.75" thickBot="1" x14ac:dyDescent="0.3">
      <c r="A109" s="9"/>
      <c r="B109" s="136"/>
      <c r="C109" s="137"/>
      <c r="D109" s="65"/>
      <c r="E109" s="152"/>
    </row>
    <row r="110" spans="1:7" x14ac:dyDescent="0.25">
      <c r="A110" s="16"/>
      <c r="B110" s="138" t="s">
        <v>33</v>
      </c>
      <c r="C110" s="111"/>
      <c r="D110" s="83"/>
      <c r="E110" s="131">
        <f>E107*A111/100</f>
        <v>0</v>
      </c>
    </row>
    <row r="111" spans="1:7" x14ac:dyDescent="0.25">
      <c r="A111" s="4" t="s">
        <v>31</v>
      </c>
      <c r="B111" s="128" t="s">
        <v>32</v>
      </c>
      <c r="C111" s="109"/>
      <c r="D111" s="67"/>
      <c r="E111" s="153"/>
    </row>
    <row r="112" spans="1:7" x14ac:dyDescent="0.25">
      <c r="A112" s="7"/>
      <c r="B112" s="128" t="s">
        <v>94</v>
      </c>
      <c r="C112" s="109"/>
      <c r="D112" s="67"/>
      <c r="E112" s="153"/>
    </row>
    <row r="113" spans="1:8" ht="30" customHeight="1" thickBot="1" x14ac:dyDescent="0.3">
      <c r="A113" s="9"/>
      <c r="B113" s="155" t="s">
        <v>22</v>
      </c>
      <c r="C113" s="137"/>
      <c r="D113" s="65"/>
      <c r="E113" s="154"/>
    </row>
    <row r="114" spans="1:8" x14ac:dyDescent="0.25">
      <c r="A114" s="5"/>
      <c r="B114" s="156"/>
      <c r="C114" s="101"/>
      <c r="D114" s="62"/>
      <c r="E114" s="131">
        <f>E110+E107</f>
        <v>0</v>
      </c>
    </row>
    <row r="115" spans="1:8" x14ac:dyDescent="0.25">
      <c r="A115" s="7"/>
      <c r="B115" s="139" t="s">
        <v>30</v>
      </c>
      <c r="C115" s="109"/>
      <c r="D115" s="67"/>
      <c r="E115" s="132"/>
    </row>
    <row r="116" spans="1:8" ht="15.75" thickBot="1" x14ac:dyDescent="0.3">
      <c r="A116" s="1"/>
      <c r="B116" s="136"/>
      <c r="C116" s="137"/>
      <c r="D116" s="65"/>
      <c r="E116" s="133"/>
    </row>
    <row r="117" spans="1:8" x14ac:dyDescent="0.25">
      <c r="A117" s="2"/>
      <c r="B117" s="134"/>
      <c r="C117" s="135"/>
      <c r="D117" s="69"/>
      <c r="E117" s="131">
        <f>E114*0.22</f>
        <v>0</v>
      </c>
    </row>
    <row r="118" spans="1:8" x14ac:dyDescent="0.25">
      <c r="A118" s="3"/>
      <c r="B118" s="139" t="s">
        <v>93</v>
      </c>
      <c r="C118" s="109"/>
      <c r="D118" s="67"/>
      <c r="E118" s="132"/>
    </row>
    <row r="119" spans="1:8" ht="15.75" thickBot="1" x14ac:dyDescent="0.3">
      <c r="A119" s="1"/>
      <c r="B119" s="136"/>
      <c r="C119" s="137"/>
      <c r="D119" s="65"/>
      <c r="E119" s="133"/>
    </row>
    <row r="120" spans="1:8" x14ac:dyDescent="0.25">
      <c r="A120" s="2"/>
      <c r="B120" s="134"/>
      <c r="C120" s="135"/>
      <c r="D120" s="69"/>
      <c r="E120" s="131">
        <f>E114+E117</f>
        <v>0</v>
      </c>
      <c r="H120" s="57"/>
    </row>
    <row r="121" spans="1:8" x14ac:dyDescent="0.25">
      <c r="A121" s="3"/>
      <c r="B121" s="139" t="s">
        <v>23</v>
      </c>
      <c r="C121" s="109"/>
      <c r="D121" s="67"/>
      <c r="E121" s="132"/>
    </row>
    <row r="122" spans="1:8" ht="15.75" thickBot="1" x14ac:dyDescent="0.3">
      <c r="A122" s="1"/>
      <c r="B122" s="22"/>
      <c r="C122" s="25"/>
      <c r="D122" s="25"/>
      <c r="E122" s="133"/>
    </row>
    <row r="123" spans="1:8" x14ac:dyDescent="0.25">
      <c r="A123" s="145" t="s">
        <v>56</v>
      </c>
      <c r="B123" s="146"/>
      <c r="C123" s="146"/>
      <c r="D123" s="146"/>
      <c r="E123" s="146"/>
    </row>
    <row r="124" spans="1:8" ht="28.5" customHeight="1" x14ac:dyDescent="0.25">
      <c r="A124" s="143" t="s">
        <v>24</v>
      </c>
      <c r="B124" s="144"/>
      <c r="C124" s="144"/>
      <c r="D124" s="144"/>
      <c r="E124" s="144"/>
    </row>
    <row r="125" spans="1:8" ht="43.9" customHeight="1" x14ac:dyDescent="0.25">
      <c r="A125" s="159" t="s">
        <v>55</v>
      </c>
      <c r="B125" s="119"/>
      <c r="C125" s="119"/>
      <c r="D125" s="119"/>
      <c r="E125" s="119"/>
    </row>
    <row r="126" spans="1:8" ht="45" customHeight="1" x14ac:dyDescent="0.25">
      <c r="A126" s="149"/>
      <c r="B126" s="149"/>
      <c r="C126" s="149"/>
      <c r="D126" s="149"/>
      <c r="E126" s="149"/>
    </row>
  </sheetData>
  <mergeCells count="71">
    <mergeCell ref="B58:C58"/>
    <mergeCell ref="A126:E126"/>
    <mergeCell ref="B33:C33"/>
    <mergeCell ref="B13:C13"/>
    <mergeCell ref="B18:C18"/>
    <mergeCell ref="B19:C19"/>
    <mergeCell ref="B20:C20"/>
    <mergeCell ref="B21:C21"/>
    <mergeCell ref="E107:E109"/>
    <mergeCell ref="E110:E113"/>
    <mergeCell ref="E114:E116"/>
    <mergeCell ref="B113:C113"/>
    <mergeCell ref="B114:C114"/>
    <mergeCell ref="B112:C112"/>
    <mergeCell ref="B107:C107"/>
    <mergeCell ref="B108:C108"/>
    <mergeCell ref="E120:E122"/>
    <mergeCell ref="A124:E124"/>
    <mergeCell ref="A123:E123"/>
    <mergeCell ref="B118:C118"/>
    <mergeCell ref="B119:C119"/>
    <mergeCell ref="B120:C120"/>
    <mergeCell ref="B121:C121"/>
    <mergeCell ref="B101:C101"/>
    <mergeCell ref="B45:C45"/>
    <mergeCell ref="B43:C43"/>
    <mergeCell ref="B90:C90"/>
    <mergeCell ref="E117:E119"/>
    <mergeCell ref="B117:C117"/>
    <mergeCell ref="B109:C109"/>
    <mergeCell ref="B110:C110"/>
    <mergeCell ref="B111:C111"/>
    <mergeCell ref="B115:C115"/>
    <mergeCell ref="B116:C116"/>
    <mergeCell ref="B95:C95"/>
    <mergeCell ref="B70:C70"/>
    <mergeCell ref="B75:C75"/>
    <mergeCell ref="B105:C105"/>
    <mergeCell ref="B103:C103"/>
    <mergeCell ref="F103:G103"/>
    <mergeCell ref="B1:C1"/>
    <mergeCell ref="B2:C2"/>
    <mergeCell ref="B10:C10"/>
    <mergeCell ref="A125:E125"/>
    <mergeCell ref="B80:C80"/>
    <mergeCell ref="B85:C85"/>
    <mergeCell ref="B65:C65"/>
    <mergeCell ref="B11:C11"/>
    <mergeCell ref="B35:C35"/>
    <mergeCell ref="B37:C37"/>
    <mergeCell ref="B39:C39"/>
    <mergeCell ref="B16:C16"/>
    <mergeCell ref="B17:C17"/>
    <mergeCell ref="B15:C15"/>
    <mergeCell ref="B41:C41"/>
    <mergeCell ref="B22:C22"/>
    <mergeCell ref="B23:C23"/>
    <mergeCell ref="B97:C97"/>
    <mergeCell ref="B99:C99"/>
    <mergeCell ref="B31:C31"/>
    <mergeCell ref="B60:C60"/>
    <mergeCell ref="B24:C24"/>
    <mergeCell ref="B28:C28"/>
    <mergeCell ref="B29:C29"/>
    <mergeCell ref="B27:C27"/>
    <mergeCell ref="B26:C26"/>
    <mergeCell ref="B25:C25"/>
    <mergeCell ref="B47:C47"/>
    <mergeCell ref="B49:C49"/>
    <mergeCell ref="B54:C54"/>
    <mergeCell ref="B56:C56"/>
  </mergeCells>
  <dataValidations count="1">
    <dataValidation type="custom" allowBlank="1" showInputMessage="1" showErrorMessage="1" errorTitle="Preverite vnos" error="Cena/e.m je po Navodilih 4.1.4 potrebno vnesti na dve decimalni mesti zaokroženo." sqref="E60 E35 E37 E39 E41 E43 E45 E47 E49 E54 E65 E70 E75 E80 E85 E90 E95 E97 E99 E101 E11 E13 E31:E33 E56:E58" xr:uid="{00000000-0002-0000-0000-000000000000}">
      <formula1>E11=ROUND(E11,2)</formula1>
    </dataValidation>
  </dataValidations>
  <pageMargins left="0.25" right="0.25" top="0.75" bottom="0.75" header="0.3" footer="0.3"/>
  <pageSetup paperSize="9" scale="60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Biljana Radić</cp:lastModifiedBy>
  <cp:lastPrinted>2026-06-24T11:33:26Z</cp:lastPrinted>
  <dcterms:created xsi:type="dcterms:W3CDTF">2017-10-18T10:55:40Z</dcterms:created>
  <dcterms:modified xsi:type="dcterms:W3CDTF">2026-08-31T06:56:08Z</dcterms:modified>
</cp:coreProperties>
</file>